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saro\Documents\Exercices 2013\Dépôt\"/>
    </mc:Choice>
  </mc:AlternateContent>
  <bookViews>
    <workbookView xWindow="600" yWindow="75" windowWidth="10515" windowHeight="6210" tabRatio="816"/>
  </bookViews>
  <sheets>
    <sheet name="affichage date et texte" sheetId="1" r:id="rId1"/>
    <sheet name="ajout 2 mois" sheetId="2" r:id="rId2"/>
    <sheet name="Diff entre heures" sheetId="3" r:id="rId3"/>
    <sheet name="Diff entre heures bis" sheetId="4" r:id="rId4"/>
    <sheet name="Diff entre dates" sheetId="5" r:id="rId5"/>
    <sheet name="calcul jours ouvres" sheetId="6" r:id="rId6"/>
    <sheet name="FONCTION CONVERT" sheetId="7" r:id="rId7"/>
    <sheet name="Calcul échéance avec j.o." sheetId="8" r:id="rId8"/>
  </sheets>
  <calcPr calcId="152511"/>
</workbook>
</file>

<file path=xl/calcChain.xml><?xml version="1.0" encoding="utf-8"?>
<calcChain xmlns="http://schemas.openxmlformats.org/spreadsheetml/2006/main">
  <c r="B2" i="7" l="1"/>
  <c r="B7" i="4"/>
  <c r="B9" i="8"/>
  <c r="A6" i="1"/>
  <c r="C4" i="6" l="1"/>
  <c r="D5" i="5"/>
  <c r="C5" i="5"/>
  <c r="B5" i="5"/>
  <c r="B6" i="4" l="1"/>
  <c r="B5" i="4"/>
  <c r="D7" i="3"/>
  <c r="E7" i="3"/>
  <c r="E3" i="3"/>
  <c r="E4" i="3"/>
  <c r="E5" i="3"/>
  <c r="E6" i="3"/>
  <c r="E8" i="3"/>
  <c r="E9" i="3"/>
  <c r="E2" i="3"/>
  <c r="D2" i="3"/>
  <c r="D3" i="3"/>
  <c r="D4" i="3"/>
  <c r="D5" i="3"/>
  <c r="D6" i="3"/>
  <c r="D8" i="3"/>
  <c r="D9" i="3"/>
  <c r="C6" i="2"/>
  <c r="C3" i="2"/>
</calcChain>
</file>

<file path=xl/sharedStrings.xml><?xml version="1.0" encoding="utf-8"?>
<sst xmlns="http://schemas.openxmlformats.org/spreadsheetml/2006/main" count="44" uniqueCount="42">
  <si>
    <t>Opération</t>
  </si>
  <si>
    <t>Date</t>
  </si>
  <si>
    <t>Date facturation</t>
  </si>
  <si>
    <t>Date déclaration</t>
  </si>
  <si>
    <t>Date paiement</t>
  </si>
  <si>
    <t>ADDITIONNER DES MOIS</t>
  </si>
  <si>
    <t>Données du problème :</t>
  </si>
  <si>
    <t>Date du jour :</t>
  </si>
  <si>
    <t>Délai</t>
  </si>
  <si>
    <t>2 mois</t>
  </si>
  <si>
    <t>Calcul d'un délai de 2 mois :</t>
  </si>
  <si>
    <t>PLANNING</t>
  </si>
  <si>
    <t>DEBUT</t>
  </si>
  <si>
    <t>FIN</t>
  </si>
  <si>
    <t>DIFFERENCE entre Fin et Début</t>
  </si>
  <si>
    <t>heure de début</t>
  </si>
  <si>
    <t>heure de fin</t>
  </si>
  <si>
    <t>Description</t>
  </si>
  <si>
    <t>nombre d'heures entre deux heures</t>
  </si>
  <si>
    <t>nombre d'heures et de minutes entre deux heures</t>
  </si>
  <si>
    <t>nombre d'heures, de minutes et de secondes entre deux heures</t>
  </si>
  <si>
    <t>Résultat</t>
  </si>
  <si>
    <t>Formule</t>
  </si>
  <si>
    <t xml:space="preserve"> =TEXTE(B2-B1;"h")</t>
  </si>
  <si>
    <t xml:space="preserve"> =TEXTE(B2-B1;"h:mm")</t>
  </si>
  <si>
    <t xml:space="preserve"> =TEXTE(B2-B1;"h:mm:ss")</t>
  </si>
  <si>
    <t>Date de début</t>
  </si>
  <si>
    <t>Date de fin</t>
  </si>
  <si>
    <t>année</t>
  </si>
  <si>
    <t>mois</t>
  </si>
  <si>
    <t>jour</t>
  </si>
  <si>
    <t>Résultats en ==&gt;</t>
  </si>
  <si>
    <t>Formules saisies ==&gt;</t>
  </si>
  <si>
    <t xml:space="preserve"> =DATEDIF(C1;C2;"y")</t>
  </si>
  <si>
    <t xml:space="preserve"> =DATEDIF(C1;C2;"m")</t>
  </si>
  <si>
    <t xml:space="preserve"> =DATEDIF(C1;C2;"d")</t>
  </si>
  <si>
    <t>nombre de jours ouvrés :</t>
  </si>
  <si>
    <t xml:space="preserve">Résultat en heures==&gt; </t>
  </si>
  <si>
    <t>date de début</t>
  </si>
  <si>
    <t>jours</t>
  </si>
  <si>
    <t>ÉCHÉANCE</t>
  </si>
  <si>
    <t>jours fériés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</si>
</sst>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[$-F800]dddd\,\ mmmm\ dd\,\ yyyy"/>
    <numFmt numFmtId="165" formatCode="h:mm;@"/>
    <numFmt numFmtId="166" formatCode="_-* #,##0\ _€_-;\-* #,##0\ _€_-;_-* &quot;-&quot;??\ _€_-;_-@_-"/>
  </numFmts>
  <fonts count="5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1" tint="0.14999847407452621"/>
      <name val="Calibri"/>
      <family val="2"/>
    </font>
    <font>
      <b/>
      <sz val="16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7">
    <xf numFmtId="0" fontId="0" fillId="0" borderId="0" xfId="0"/>
    <xf numFmtId="14" fontId="0" fillId="0" borderId="0" xfId="0" applyNumberFormat="1"/>
    <xf numFmtId="0" fontId="0" fillId="0" borderId="1" xfId="0" applyBorder="1"/>
    <xf numFmtId="14" fontId="0" fillId="0" borderId="1" xfId="0" applyNumberFormat="1" applyBorder="1"/>
    <xf numFmtId="0" fontId="2" fillId="0" borderId="1" xfId="0" applyFont="1" applyBorder="1" applyAlignment="1">
      <alignment horizontal="center"/>
    </xf>
    <xf numFmtId="0" fontId="3" fillId="0" borderId="0" xfId="0" applyFont="1"/>
    <xf numFmtId="165" fontId="0" fillId="0" borderId="0" xfId="0" applyNumberFormat="1"/>
    <xf numFmtId="0" fontId="1" fillId="0" borderId="1" xfId="0" applyFont="1" applyBorder="1" applyAlignment="1">
      <alignment horizontal="center"/>
    </xf>
    <xf numFmtId="164" fontId="0" fillId="0" borderId="1" xfId="0" applyNumberFormat="1" applyBorder="1"/>
    <xf numFmtId="165" fontId="0" fillId="0" borderId="1" xfId="0" applyNumberFormat="1" applyBorder="1"/>
    <xf numFmtId="0" fontId="0" fillId="0" borderId="1" xfId="0" applyNumberFormat="1" applyBorder="1"/>
    <xf numFmtId="21" fontId="0" fillId="0" borderId="0" xfId="0" applyNumberForma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0" xfId="0" applyFont="1"/>
    <xf numFmtId="166" fontId="0" fillId="0" borderId="0" xfId="1" applyNumberFormat="1" applyFont="1"/>
    <xf numFmtId="165" fontId="1" fillId="0" borderId="1" xfId="0" applyNumberFormat="1" applyFont="1" applyBorder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A6" sqref="A6"/>
    </sheetView>
  </sheetViews>
  <sheetFormatPr baseColWidth="10" defaultRowHeight="15" x14ac:dyDescent="0.25"/>
  <cols>
    <col min="1" max="1" width="32.5703125" customWidth="1"/>
  </cols>
  <sheetData>
    <row r="1" spans="1:2" x14ac:dyDescent="0.25">
      <c r="A1" s="4" t="s">
        <v>0</v>
      </c>
      <c r="B1" s="4" t="s">
        <v>1</v>
      </c>
    </row>
    <row r="2" spans="1:2" x14ac:dyDescent="0.25">
      <c r="A2" s="2" t="s">
        <v>2</v>
      </c>
      <c r="B2" s="3">
        <v>41552</v>
      </c>
    </row>
    <row r="3" spans="1:2" x14ac:dyDescent="0.25">
      <c r="A3" s="2" t="s">
        <v>3</v>
      </c>
      <c r="B3" s="3">
        <v>41562</v>
      </c>
    </row>
    <row r="4" spans="1:2" x14ac:dyDescent="0.25">
      <c r="A4" s="2" t="s">
        <v>4</v>
      </c>
      <c r="B4" s="3">
        <v>41578</v>
      </c>
    </row>
    <row r="6" spans="1:2" x14ac:dyDescent="0.25">
      <c r="A6" t="str">
        <f>"Date de la facturation : "&amp;TEXT(B2,"jj-mmm-aaaa")</f>
        <v>Date de la facturation : 05-oct-2013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C6" sqref="C6"/>
    </sheetView>
  </sheetViews>
  <sheetFormatPr baseColWidth="10" defaultRowHeight="15" x14ac:dyDescent="0.25"/>
  <cols>
    <col min="1" max="1" width="26.140625" customWidth="1"/>
    <col min="2" max="2" width="14" customWidth="1"/>
  </cols>
  <sheetData>
    <row r="1" spans="1:3" ht="21" x14ac:dyDescent="0.35">
      <c r="A1" s="5" t="s">
        <v>5</v>
      </c>
    </row>
    <row r="3" spans="1:3" x14ac:dyDescent="0.25">
      <c r="A3" t="s">
        <v>6</v>
      </c>
      <c r="B3" t="s">
        <v>7</v>
      </c>
      <c r="C3" s="1">
        <f ca="1">TODAY()</f>
        <v>41262</v>
      </c>
    </row>
    <row r="4" spans="1:3" x14ac:dyDescent="0.25">
      <c r="B4" t="s">
        <v>8</v>
      </c>
      <c r="C4" t="s">
        <v>9</v>
      </c>
    </row>
    <row r="6" spans="1:3" x14ac:dyDescent="0.25">
      <c r="A6" t="s">
        <v>10</v>
      </c>
      <c r="C6" s="1">
        <f ca="1">DATE(YEAR(TODAY()),MONTH(TODAY())+2,DAY(TODAY()))</f>
        <v>41324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D2" sqref="D2"/>
    </sheetView>
  </sheetViews>
  <sheetFormatPr baseColWidth="10" defaultRowHeight="15" x14ac:dyDescent="0.25"/>
  <cols>
    <col min="1" max="1" width="22.7109375" bestFit="1" customWidth="1"/>
    <col min="4" max="4" width="16.140625" style="6" customWidth="1"/>
    <col min="5" max="5" width="17.42578125" customWidth="1"/>
  </cols>
  <sheetData>
    <row r="1" spans="1:5" x14ac:dyDescent="0.25">
      <c r="A1" s="7" t="s">
        <v>11</v>
      </c>
      <c r="B1" s="7" t="s">
        <v>12</v>
      </c>
      <c r="C1" s="7" t="s">
        <v>13</v>
      </c>
      <c r="D1" s="16" t="s">
        <v>14</v>
      </c>
      <c r="E1" s="16"/>
    </row>
    <row r="2" spans="1:5" x14ac:dyDescent="0.25">
      <c r="A2" s="8">
        <v>40560</v>
      </c>
      <c r="B2" s="9">
        <v>0.625</v>
      </c>
      <c r="C2" s="9">
        <v>0.6875</v>
      </c>
      <c r="D2" s="9">
        <f t="shared" ref="D2:D9" si="0">C2-B2</f>
        <v>6.25E-2</v>
      </c>
      <c r="E2" s="10">
        <f>C2-B2</f>
        <v>6.25E-2</v>
      </c>
    </row>
    <row r="3" spans="1:5" x14ac:dyDescent="0.25">
      <c r="A3" s="8">
        <v>40561</v>
      </c>
      <c r="B3" s="9">
        <v>0.58333333333333337</v>
      </c>
      <c r="C3" s="9">
        <v>0.625</v>
      </c>
      <c r="D3" s="9">
        <f t="shared" si="0"/>
        <v>4.166666666666663E-2</v>
      </c>
      <c r="E3" s="10">
        <f t="shared" ref="E3:E9" si="1">C3-B3</f>
        <v>4.166666666666663E-2</v>
      </c>
    </row>
    <row r="4" spans="1:5" x14ac:dyDescent="0.25">
      <c r="A4" s="8">
        <v>40562</v>
      </c>
      <c r="B4" s="9">
        <v>0.39583333333333331</v>
      </c>
      <c r="C4" s="9">
        <v>0.52083333333333337</v>
      </c>
      <c r="D4" s="9">
        <f t="shared" si="0"/>
        <v>0.12500000000000006</v>
      </c>
      <c r="E4" s="10">
        <f t="shared" si="1"/>
        <v>0.12500000000000006</v>
      </c>
    </row>
    <row r="5" spans="1:5" x14ac:dyDescent="0.25">
      <c r="A5" s="8">
        <v>40563</v>
      </c>
      <c r="B5" s="9">
        <v>0.5625</v>
      </c>
      <c r="C5" s="9">
        <v>0.625</v>
      </c>
      <c r="D5" s="9">
        <f t="shared" si="0"/>
        <v>6.25E-2</v>
      </c>
      <c r="E5" s="10">
        <f t="shared" si="1"/>
        <v>6.25E-2</v>
      </c>
    </row>
    <row r="6" spans="1:5" x14ac:dyDescent="0.25">
      <c r="A6" s="8">
        <v>40564</v>
      </c>
      <c r="B6" s="9">
        <v>0.875</v>
      </c>
      <c r="C6" s="9">
        <v>0.95833333333333337</v>
      </c>
      <c r="D6" s="9">
        <f t="shared" si="0"/>
        <v>8.333333333333337E-2</v>
      </c>
      <c r="E6" s="10">
        <f t="shared" si="1"/>
        <v>8.333333333333337E-2</v>
      </c>
    </row>
    <row r="7" spans="1:5" x14ac:dyDescent="0.25">
      <c r="A7" s="8">
        <v>40565</v>
      </c>
      <c r="B7" s="9">
        <v>0.96527777777777779</v>
      </c>
      <c r="C7" s="9">
        <v>1.00694444444444</v>
      </c>
      <c r="D7" s="9">
        <f t="shared" ref="D7" si="2">C7-B7</f>
        <v>4.1666666666662189E-2</v>
      </c>
      <c r="E7" s="10">
        <f t="shared" ref="E7" si="3">C7-B7</f>
        <v>4.1666666666662189E-2</v>
      </c>
    </row>
    <row r="8" spans="1:5" x14ac:dyDescent="0.25">
      <c r="A8" s="8">
        <v>40567</v>
      </c>
      <c r="B8" s="9">
        <v>0.33333333333333331</v>
      </c>
      <c r="C8" s="9">
        <v>0.39583333333333331</v>
      </c>
      <c r="D8" s="9">
        <f t="shared" si="0"/>
        <v>6.25E-2</v>
      </c>
      <c r="E8" s="10">
        <f t="shared" si="1"/>
        <v>6.25E-2</v>
      </c>
    </row>
    <row r="9" spans="1:5" x14ac:dyDescent="0.25">
      <c r="A9" s="8">
        <v>40568</v>
      </c>
      <c r="B9" s="9">
        <v>0.4375</v>
      </c>
      <c r="C9" s="9">
        <v>0.51041666666666663</v>
      </c>
      <c r="D9" s="9">
        <f t="shared" si="0"/>
        <v>7.291666666666663E-2</v>
      </c>
      <c r="E9" s="10">
        <f t="shared" si="1"/>
        <v>7.291666666666663E-2</v>
      </c>
    </row>
  </sheetData>
  <mergeCells count="1">
    <mergeCell ref="D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G20" sqref="G20"/>
    </sheetView>
  </sheetViews>
  <sheetFormatPr baseColWidth="10" defaultRowHeight="15" x14ac:dyDescent="0.25"/>
  <cols>
    <col min="1" max="1" width="58.85546875" bestFit="1" customWidth="1"/>
    <col min="3" max="3" width="24" bestFit="1" customWidth="1"/>
  </cols>
  <sheetData>
    <row r="1" spans="1:3" x14ac:dyDescent="0.25">
      <c r="A1" s="12" t="s">
        <v>15</v>
      </c>
      <c r="B1" s="11">
        <v>0.35468749999999999</v>
      </c>
    </row>
    <row r="2" spans="1:3" x14ac:dyDescent="0.25">
      <c r="A2" s="12" t="s">
        <v>16</v>
      </c>
      <c r="B2" s="11">
        <v>0.63541666666666663</v>
      </c>
    </row>
    <row r="4" spans="1:3" x14ac:dyDescent="0.25">
      <c r="A4" s="13" t="s">
        <v>17</v>
      </c>
      <c r="B4" s="13" t="s">
        <v>21</v>
      </c>
      <c r="C4" s="13" t="s">
        <v>22</v>
      </c>
    </row>
    <row r="5" spans="1:3" x14ac:dyDescent="0.25">
      <c r="A5" s="2" t="s">
        <v>18</v>
      </c>
      <c r="B5" s="2" t="str">
        <f>TEXT(B2-B1,"h")</f>
        <v>6</v>
      </c>
      <c r="C5" s="2" t="s">
        <v>23</v>
      </c>
    </row>
    <row r="6" spans="1:3" x14ac:dyDescent="0.25">
      <c r="A6" s="2" t="s">
        <v>19</v>
      </c>
      <c r="B6" s="2" t="str">
        <f>TEXT(B2-B1,"h:mm")</f>
        <v>6:44</v>
      </c>
      <c r="C6" s="2" t="s">
        <v>24</v>
      </c>
    </row>
    <row r="7" spans="1:3" x14ac:dyDescent="0.25">
      <c r="A7" s="2" t="s">
        <v>20</v>
      </c>
      <c r="B7" s="2" t="str">
        <f>TEXT(B2-B1,"h:mm:ss")</f>
        <v>6:44:15</v>
      </c>
      <c r="C7" s="2" t="s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F10" sqref="F10"/>
    </sheetView>
  </sheetViews>
  <sheetFormatPr baseColWidth="10" defaultRowHeight="15" x14ac:dyDescent="0.25"/>
  <cols>
    <col min="1" max="1" width="19.140625" bestFit="1" customWidth="1"/>
    <col min="2" max="2" width="19.5703125" bestFit="1" customWidth="1"/>
    <col min="3" max="3" width="20.28515625" bestFit="1" customWidth="1"/>
    <col min="4" max="4" width="19.7109375" bestFit="1" customWidth="1"/>
  </cols>
  <sheetData>
    <row r="1" spans="1:4" x14ac:dyDescent="0.25">
      <c r="B1" s="14" t="s">
        <v>26</v>
      </c>
      <c r="C1" s="1">
        <v>34366</v>
      </c>
    </row>
    <row r="2" spans="1:4" x14ac:dyDescent="0.25">
      <c r="B2" s="14" t="s">
        <v>27</v>
      </c>
      <c r="C2" s="1">
        <v>41608</v>
      </c>
    </row>
    <row r="4" spans="1:4" x14ac:dyDescent="0.25">
      <c r="A4" s="2"/>
      <c r="B4" s="7" t="s">
        <v>28</v>
      </c>
      <c r="C4" s="7" t="s">
        <v>29</v>
      </c>
      <c r="D4" s="7" t="s">
        <v>30</v>
      </c>
    </row>
    <row r="5" spans="1:4" x14ac:dyDescent="0.25">
      <c r="A5" s="2" t="s">
        <v>31</v>
      </c>
      <c r="B5" s="2">
        <f>DATEDIF(C1,C2,"y")</f>
        <v>19</v>
      </c>
      <c r="C5" s="2">
        <f>DATEDIF(C1,C2,"m")</f>
        <v>237</v>
      </c>
      <c r="D5" s="2">
        <f>DATEDIF(C1,C2,"d")</f>
        <v>7242</v>
      </c>
    </row>
    <row r="6" spans="1:4" x14ac:dyDescent="0.25">
      <c r="A6" s="2" t="s">
        <v>32</v>
      </c>
      <c r="B6" s="2" t="s">
        <v>33</v>
      </c>
      <c r="C6" s="2" t="s">
        <v>34</v>
      </c>
      <c r="D6" s="2" t="s">
        <v>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4"/>
  <sheetViews>
    <sheetView workbookViewId="0">
      <selection activeCell="C4" sqref="C4"/>
    </sheetView>
  </sheetViews>
  <sheetFormatPr baseColWidth="10" defaultRowHeight="15" x14ac:dyDescent="0.25"/>
  <cols>
    <col min="1" max="1" width="19.140625" bestFit="1" customWidth="1"/>
    <col min="2" max="2" width="24.42578125" customWidth="1"/>
    <col min="3" max="3" width="20.28515625" bestFit="1" customWidth="1"/>
    <col min="4" max="4" width="19.7109375" bestFit="1" customWidth="1"/>
  </cols>
  <sheetData>
    <row r="1" spans="2:3" x14ac:dyDescent="0.25">
      <c r="B1" s="14" t="s">
        <v>26</v>
      </c>
      <c r="C1" s="1">
        <v>41275</v>
      </c>
    </row>
    <row r="2" spans="2:3" x14ac:dyDescent="0.25">
      <c r="B2" s="14" t="s">
        <v>27</v>
      </c>
      <c r="C2" s="1">
        <v>41305</v>
      </c>
    </row>
    <row r="4" spans="2:3" x14ac:dyDescent="0.25">
      <c r="B4" t="s">
        <v>36</v>
      </c>
      <c r="C4">
        <f>NETWORKDAYS(C1,C2)</f>
        <v>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"/>
  <sheetViews>
    <sheetView workbookViewId="0">
      <selection activeCell="B2" sqref="B2"/>
    </sheetView>
  </sheetViews>
  <sheetFormatPr baseColWidth="10" defaultRowHeight="15" x14ac:dyDescent="0.25"/>
  <cols>
    <col min="1" max="1" width="21.28515625" bestFit="1" customWidth="1"/>
    <col min="2" max="2" width="22.7109375" bestFit="1" customWidth="1"/>
  </cols>
  <sheetData>
    <row r="2" spans="1:2" x14ac:dyDescent="0.25">
      <c r="A2" t="s">
        <v>37</v>
      </c>
      <c r="B2" s="15">
        <f>CONVERT(10,"yr","hr")</f>
        <v>87660</v>
      </c>
    </row>
    <row r="3" spans="1:2" x14ac:dyDescent="0.25">
      <c r="B3" s="1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9" sqref="B9"/>
    </sheetView>
  </sheetViews>
  <sheetFormatPr baseColWidth="10" defaultRowHeight="15" x14ac:dyDescent="0.25"/>
  <cols>
    <col min="1" max="1" width="16.85546875" customWidth="1"/>
  </cols>
  <sheetData>
    <row r="1" spans="1:2" x14ac:dyDescent="0.25">
      <c r="A1" t="s">
        <v>38</v>
      </c>
      <c r="B1" s="1">
        <v>41395</v>
      </c>
    </row>
    <row r="2" spans="1:2" x14ac:dyDescent="0.25">
      <c r="A2" t="s">
        <v>39</v>
      </c>
      <c r="B2">
        <v>40</v>
      </c>
    </row>
    <row r="4" spans="1:2" x14ac:dyDescent="0.25">
      <c r="A4" t="s">
        <v>41</v>
      </c>
      <c r="B4" s="1">
        <v>41395</v>
      </c>
    </row>
    <row r="5" spans="1:2" x14ac:dyDescent="0.25">
      <c r="B5" s="1">
        <v>41402</v>
      </c>
    </row>
    <row r="6" spans="1:2" x14ac:dyDescent="0.25">
      <c r="B6" s="1">
        <v>41403</v>
      </c>
    </row>
    <row r="7" spans="1:2" x14ac:dyDescent="0.25">
      <c r="B7" s="1">
        <v>41414</v>
      </c>
    </row>
    <row r="8" spans="1:2" x14ac:dyDescent="0.25">
      <c r="B8" s="1"/>
    </row>
    <row r="9" spans="1:2" x14ac:dyDescent="0.25">
      <c r="A9" t="s">
        <v>40</v>
      </c>
      <c r="B9" s="1">
        <f>WORKDAY(B1,B2,B4:B7)</f>
        <v>41456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affichage date et texte</vt:lpstr>
      <vt:lpstr>ajout 2 mois</vt:lpstr>
      <vt:lpstr>Diff entre heures</vt:lpstr>
      <vt:lpstr>Diff entre heures bis</vt:lpstr>
      <vt:lpstr>Diff entre dates</vt:lpstr>
      <vt:lpstr>calcul jours ouvres</vt:lpstr>
      <vt:lpstr>FONCTION CONVERT</vt:lpstr>
      <vt:lpstr>Calcul échéance avec j.o.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Service Marketing</dc:creator>
  <cp:lastModifiedBy>Lisaro 44</cp:lastModifiedBy>
  <dcterms:created xsi:type="dcterms:W3CDTF">2010-06-08T10:39:08Z</dcterms:created>
  <dcterms:modified xsi:type="dcterms:W3CDTF">2012-12-19T13:26:31Z</dcterms:modified>
</cp:coreProperties>
</file>